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Print_Area" localSheetId="0">Table1!$A$1:$E$69</definedName>
  </definedNames>
  <calcPr calcId="145621"/>
</workbook>
</file>

<file path=xl/calcChain.xml><?xml version="1.0" encoding="utf-8"?>
<calcChain xmlns="http://schemas.openxmlformats.org/spreadsheetml/2006/main">
  <c r="C46" i="1" l="1"/>
  <c r="C64" i="1"/>
  <c r="C62" i="1"/>
  <c r="C69" i="1" l="1"/>
  <c r="C67" i="1" l="1"/>
  <c r="C66" i="1"/>
  <c r="C65" i="1"/>
  <c r="C61" i="1" l="1"/>
  <c r="C63" i="1"/>
  <c r="C58" i="1"/>
  <c r="C54" i="1"/>
  <c r="C53" i="1" s="1"/>
  <c r="C52" i="1" s="1"/>
  <c r="C60" i="1" l="1"/>
  <c r="C47" i="1" s="1"/>
  <c r="E56" i="1"/>
  <c r="D56" i="1"/>
  <c r="C56" i="1"/>
  <c r="C55" i="1" s="1"/>
  <c r="D43" i="1"/>
  <c r="D42" i="1" s="1"/>
  <c r="E44" i="1"/>
  <c r="E43" i="1" s="1"/>
  <c r="E42" i="1" s="1"/>
  <c r="D44" i="1"/>
  <c r="C44" i="1"/>
  <c r="C43" i="1" s="1"/>
  <c r="C42" i="1" s="1"/>
  <c r="E40" i="1"/>
  <c r="E39" i="1" s="1"/>
  <c r="E38" i="1" s="1"/>
  <c r="D40" i="1"/>
  <c r="D39" i="1" s="1"/>
  <c r="D38" i="1" s="1"/>
  <c r="C40" i="1"/>
  <c r="C39" i="1" s="1"/>
  <c r="C38" i="1" s="1"/>
  <c r="C35" i="1"/>
  <c r="C34" i="1" s="1"/>
  <c r="E36" i="1"/>
  <c r="E35" i="1" s="1"/>
  <c r="E34" i="1" s="1"/>
  <c r="D36" i="1"/>
  <c r="D35" i="1" s="1"/>
  <c r="D34" i="1" s="1"/>
  <c r="C36" i="1"/>
  <c r="E49" i="1"/>
  <c r="E48" i="1" s="1"/>
  <c r="D49" i="1"/>
  <c r="D48" i="1" s="1"/>
  <c r="C49" i="1"/>
  <c r="C48" i="1" s="1"/>
  <c r="E32" i="1" l="1"/>
  <c r="D32" i="1"/>
  <c r="C32" i="1"/>
  <c r="E30" i="1"/>
  <c r="D30" i="1"/>
  <c r="C30" i="1"/>
  <c r="E27" i="1"/>
  <c r="E26" i="1" s="1"/>
  <c r="D27" i="1"/>
  <c r="D26" i="1" s="1"/>
  <c r="C27" i="1"/>
  <c r="C26" i="1" s="1"/>
  <c r="E23" i="1"/>
  <c r="E22" i="1" s="1"/>
  <c r="E21" i="1" s="1"/>
  <c r="D23" i="1"/>
  <c r="D22" i="1" s="1"/>
  <c r="D21" i="1" s="1"/>
  <c r="C23" i="1"/>
  <c r="C22" i="1" s="1"/>
  <c r="C21" i="1" s="1"/>
  <c r="E19" i="1"/>
  <c r="E18" i="1" s="1"/>
  <c r="E17" i="1" s="1"/>
  <c r="D19" i="1"/>
  <c r="D18" i="1" s="1"/>
  <c r="D17" i="1" s="1"/>
  <c r="C19" i="1"/>
  <c r="C18" i="1" s="1"/>
  <c r="C17" i="1" s="1"/>
  <c r="D29" i="1" l="1"/>
  <c r="D25" i="1"/>
  <c r="D16" i="1" s="1"/>
  <c r="E29" i="1"/>
  <c r="E25" i="1" s="1"/>
  <c r="E16" i="1" s="1"/>
  <c r="C29" i="1"/>
  <c r="C25" i="1" s="1"/>
  <c r="C16" i="1" s="1"/>
</calcChain>
</file>

<file path=xl/sharedStrings.xml><?xml version="1.0" encoding="utf-8"?>
<sst xmlns="http://schemas.openxmlformats.org/spreadsheetml/2006/main" count="137" uniqueCount="121">
  <si>
    <t/>
  </si>
  <si>
    <t>Приложение 1</t>
  </si>
  <si>
    <t>Объем поступлений доходов в бюджет сельского поселения "Туръя"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</si>
  <si>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</si>
  <si>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</si>
  <si>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</si>
  <si>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</si>
  <si>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</si>
  <si>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</si>
  <si>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</si>
  <si>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</si>
  <si>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</si>
  <si>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</si>
  <si>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</si>
  <si>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</si>
  <si>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</si>
  <si>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</si>
  <si>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</si>
  <si>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</si>
  <si>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</si>
  <si>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</si>
  <si>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</si>
  <si>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</si>
  <si>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</si>
  <si>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</si>
  <si>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</si>
  <si>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</si>
  <si>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</si>
  <si>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</si>
  <si>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</si>
  <si>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</si>
  <si>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</si>
  <si>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</si>
  <si>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</si>
  <si>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</si>
  <si>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</si>
  <si>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</si>
  <si>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</si>
  <si>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</si>
  <si>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</si>
  <si>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</si>
  <si>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</si>
  <si>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</si>
  <si>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</si>
  <si>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</si>
  <si>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</si>
  <si>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</si>
  <si>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</si>
  <si>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</si>
  <si>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</si>
  <si>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</si>
  <si>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</si>
  <si>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</si>
  <si>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</si>
  <si>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</si>
  <si>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</si>
  <si>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</si>
  <si>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</si>
  <si>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</si>
  <si>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</si>
  <si>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</si>
  <si>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</si>
  <si>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</si>
  <si>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</si>
  <si>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</si>
  <si>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</si>
  <si>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</si>
  <si>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</si>
  <si>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</si>
  <si>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</si>
  <si>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</si>
  <si>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</si>
  <si>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</si>
  <si>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</si>
  <si>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</si>
  <si>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</si>
  <si>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</si>
  <si>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</si>
  <si>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</si>
  <si>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</si>
  <si>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</si>
  <si>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</si>
  <si>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</si>
  <si>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</si>
  <si>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</si>
  <si>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</si>
  <si>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</si>
  <si>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</si>
  <si>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</si>
  <si>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</si>
  <si>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</si>
  <si>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</si>
  <si>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</si>
  <si>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</si>
  <si>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</si>
  <si>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</si>
  <si>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</si>
  <si>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"О бюджете сельского поселения "Туръя"</t>
  </si>
  <si>
    <t>от 23.12.2022 № 2-12/1</t>
  </si>
  <si>
    <t xml:space="preserve">Единый сельскохозяйственный налог </t>
  </si>
  <si>
    <t xml:space="preserve">Прочие неналоговые доходы бюджетов сельских поселений 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</si>
  <si>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</si>
  <si>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</si>
  <si>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 Совета сельского поселения "Туръя"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</si>
  <si>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</si>
  <si>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</si>
  <si>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</si>
  <si>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</si>
  <si>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</si>
  <si>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</si>
  <si>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</si>
  <si>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новая строка </t>
  </si>
  <si>
    <t>(+3,0тр) от физ.лиц на народные проекты</t>
  </si>
  <si>
    <t>(5565,724+1198+3-115,4)</t>
  </si>
  <si>
    <t>(-115,4тр) реш МР от 20.04.23 № 310 (МБТ несанкц.свалки 64607)</t>
  </si>
  <si>
    <t>(+1198тр) увед.МФ РК от 17.03.23 № 1361 (ср-ва респуб.б-та)</t>
  </si>
  <si>
    <r>
      <t>поселения "Туръя" от</t>
    </r>
    <r>
      <rPr>
        <sz val="8"/>
        <color rgb="FFFF0000"/>
        <rFont val="Times New Roman"/>
        <family val="1"/>
        <charset val="204"/>
      </rPr>
      <t xml:space="preserve"> 23.12.2022 № 2-12/1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</si>
  <si>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t>(+0,176)тр. Коррек. КД с полном. СП на полномочия МР</t>
  </si>
  <si>
    <t>(-0,176)тр. Коррек. КД с полном. СП на полном.МР; (-2 200)тр. сняли с МБТ по реш.МР от 21.06.23 №324 (пож.водоемы); (+53,372)тр добавили МБТ по реш.Мр от 21.06.23 №324 (клещи)</t>
  </si>
  <si>
    <t>(+1198тр) (+3тр) (-115,4тр) (-2 200тр) (+53,372)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</si>
  <si>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27.06.2023 № 2-18/1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</si>
</sst>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Calibri"/>
      <family val="2"/>
      <scheme val="minor"/>
    </font>
    <font>
      <sz val="7"/>
      <color rgb="FFFF0000"/>
      <name val="Calibri"/>
      <family val="2"/>
      <scheme val="minor"/>
    </font>
    <font>
      <sz val="6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5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4" fontId="19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left" vertical="top" wrapText="1"/>
    </xf>
    <xf numFmtId="14" fontId="10" fillId="0" borderId="0" xfId="0" applyNumberFormat="1" applyFont="1" applyFill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164" fontId="21" fillId="0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22" fillId="0" borderId="2" xfId="0" applyFont="1" applyFill="1" applyBorder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zoomScaleNormal="100" workbookViewId="0">
      <selection activeCell="B3" sqref="B3:E3"/>
    </sheetView>
  </sheetViews>
  <sheetFormatPr defaultRowHeight="12" x14ac:dyDescent="0.25"/>
  <cols>
    <col min="1" max="1" width="20.77734375" style="4" customWidth="1"/>
    <col min="2" max="2" width="53.88671875" style="4" customWidth="1"/>
    <col min="3" max="3" width="9.88671875" style="4" customWidth="1"/>
    <col min="4" max="4" width="9.5546875" style="4" customWidth="1"/>
    <col min="5" max="5" width="9.109375" style="4" customWidth="1"/>
    <col min="6" max="6" width="14.88671875" style="28" customWidth="1"/>
    <col min="7" max="7" width="35" style="18" customWidth="1"/>
    <col min="8" max="16384" width="8.88671875" style="4"/>
  </cols>
  <sheetData>
    <row r="1" spans="1:12" ht="13.2" x14ac:dyDescent="0.25">
      <c r="B1" s="46" t="s">
        <v>1</v>
      </c>
      <c r="C1" s="47"/>
      <c r="D1" s="47"/>
      <c r="E1" s="47"/>
    </row>
    <row r="2" spans="1:12" ht="10.95" customHeight="1" x14ac:dyDescent="0.25">
      <c r="B2" s="45" t="s">
        <v>120</v>
      </c>
      <c r="C2" s="45"/>
      <c r="D2" s="45"/>
      <c r="E2" s="45"/>
    </row>
    <row r="3" spans="1:12" ht="10.95" customHeight="1" x14ac:dyDescent="0.25">
      <c r="B3" s="45" t="s">
        <v>101</v>
      </c>
      <c r="C3" s="45"/>
      <c r="D3" s="45"/>
      <c r="E3" s="45"/>
    </row>
    <row r="4" spans="1:12" ht="10.95" customHeight="1" x14ac:dyDescent="0.25">
      <c r="B4" s="45" t="s">
        <v>116</v>
      </c>
      <c r="C4" s="45"/>
      <c r="D4" s="45"/>
      <c r="E4" s="45"/>
    </row>
    <row r="5" spans="1:12" ht="10.95" customHeight="1" x14ac:dyDescent="0.25">
      <c r="B5" s="45" t="s">
        <v>102</v>
      </c>
      <c r="C5" s="45"/>
      <c r="D5" s="45"/>
      <c r="E5" s="45"/>
    </row>
    <row r="6" spans="1:12" ht="10.95" customHeight="1" x14ac:dyDescent="0.25"/>
    <row r="7" spans="1:12" customFormat="1" ht="10.95" customHeight="1" x14ac:dyDescent="0.25">
      <c r="A7" s="12" t="s">
        <v>0</v>
      </c>
      <c r="B7" s="48" t="s">
        <v>1</v>
      </c>
      <c r="C7" s="48"/>
      <c r="D7" s="48"/>
      <c r="E7" s="48"/>
      <c r="F7" s="29"/>
      <c r="G7" s="18"/>
    </row>
    <row r="8" spans="1:12" s="1" customFormat="1" ht="10.95" customHeight="1" x14ac:dyDescent="0.25">
      <c r="A8" s="14"/>
      <c r="B8" s="45" t="s">
        <v>103</v>
      </c>
      <c r="C8" s="45"/>
      <c r="D8" s="45"/>
      <c r="E8" s="45"/>
      <c r="F8" s="29"/>
      <c r="G8" s="18"/>
    </row>
    <row r="9" spans="1:12" s="1" customFormat="1" ht="10.95" customHeight="1" x14ac:dyDescent="0.25">
      <c r="A9" s="14"/>
      <c r="B9" s="49" t="s">
        <v>98</v>
      </c>
      <c r="C9" s="49"/>
      <c r="D9" s="49"/>
      <c r="E9" s="49"/>
      <c r="F9" s="29"/>
      <c r="G9" s="18"/>
    </row>
    <row r="10" spans="1:12" s="1" customFormat="1" ht="10.95" customHeight="1" x14ac:dyDescent="0.25">
      <c r="A10" s="13"/>
      <c r="B10" s="45" t="s">
        <v>97</v>
      </c>
      <c r="C10" s="45"/>
      <c r="D10" s="45"/>
      <c r="E10" s="45"/>
      <c r="F10" s="29"/>
      <c r="G10" s="18"/>
    </row>
    <row r="11" spans="1:12" s="1" customFormat="1" ht="10.95" customHeight="1" x14ac:dyDescent="0.25">
      <c r="A11" s="13"/>
      <c r="B11" s="45" t="s">
        <v>104</v>
      </c>
      <c r="C11" s="45"/>
      <c r="D11" s="45"/>
      <c r="E11" s="45"/>
      <c r="F11" s="29"/>
      <c r="G11" s="18"/>
    </row>
    <row r="12" spans="1:12" x14ac:dyDescent="0.25">
      <c r="A12" s="5" t="s">
        <v>0</v>
      </c>
      <c r="B12" s="46" t="s">
        <v>0</v>
      </c>
      <c r="C12" s="46"/>
      <c r="D12" s="46"/>
      <c r="E12" s="46"/>
    </row>
    <row r="13" spans="1:12" s="1" customFormat="1" ht="26.4" customHeight="1" x14ac:dyDescent="0.25">
      <c r="A13" s="53" t="s">
        <v>2</v>
      </c>
      <c r="B13" s="53"/>
      <c r="C13" s="53"/>
      <c r="D13" s="53"/>
      <c r="E13" s="53"/>
      <c r="F13" s="29"/>
      <c r="G13" s="18"/>
    </row>
    <row r="14" spans="1:12" s="2" customFormat="1" ht="10.199999999999999" x14ac:dyDescent="0.25">
      <c r="A14" s="54" t="s">
        <v>3</v>
      </c>
      <c r="B14" s="54" t="s">
        <v>4</v>
      </c>
      <c r="C14" s="54" t="s">
        <v>5</v>
      </c>
      <c r="D14" s="54"/>
      <c r="E14" s="54"/>
      <c r="F14" s="35">
        <v>45071</v>
      </c>
      <c r="G14" s="38">
        <v>45103</v>
      </c>
    </row>
    <row r="15" spans="1:12" s="2" customFormat="1" ht="13.8" customHeight="1" x14ac:dyDescent="0.25">
      <c r="A15" s="55" t="s">
        <v>0</v>
      </c>
      <c r="B15" s="55" t="s">
        <v>0</v>
      </c>
      <c r="C15" s="3" t="s">
        <v>6</v>
      </c>
      <c r="D15" s="3" t="s">
        <v>7</v>
      </c>
      <c r="E15" s="3" t="s">
        <v>8</v>
      </c>
      <c r="F15" s="27"/>
      <c r="G15" s="18"/>
    </row>
    <row r="16" spans="1:12" x14ac:dyDescent="0.25">
      <c r="A16" s="6" t="s">
        <v>9</v>
      </c>
      <c r="B16" s="7" t="s">
        <v>10</v>
      </c>
      <c r="C16" s="10">
        <f>C17+C21+C25+C34+C38+C42</f>
        <v>97.95999999999998</v>
      </c>
      <c r="D16" s="10">
        <f t="shared" ref="D16:E16" si="0">D17+D21+D25+D34+D38+D42</f>
        <v>89.1</v>
      </c>
      <c r="E16" s="10">
        <f t="shared" si="0"/>
        <v>89.1</v>
      </c>
      <c r="I16" s="15"/>
      <c r="J16" s="15"/>
      <c r="K16" s="15"/>
      <c r="L16" s="17"/>
    </row>
    <row r="17" spans="1:5" x14ac:dyDescent="0.25">
      <c r="A17" s="6" t="s">
        <v>11</v>
      </c>
      <c r="B17" s="7" t="s">
        <v>12</v>
      </c>
      <c r="C17" s="10">
        <f t="shared" ref="C17:E19" si="1">C18</f>
        <v>47.26</v>
      </c>
      <c r="D17" s="10">
        <f t="shared" si="1"/>
        <v>48</v>
      </c>
      <c r="E17" s="10">
        <f t="shared" si="1"/>
        <v>48</v>
      </c>
    </row>
    <row r="18" spans="1:5" x14ac:dyDescent="0.25">
      <c r="A18" s="6" t="s">
        <v>13</v>
      </c>
      <c r="B18" s="7" t="s">
        <v>14</v>
      </c>
      <c r="C18" s="10">
        <f t="shared" si="1"/>
        <v>47.26</v>
      </c>
      <c r="D18" s="10">
        <f t="shared" si="1"/>
        <v>48</v>
      </c>
      <c r="E18" s="10">
        <f t="shared" si="1"/>
        <v>48</v>
      </c>
    </row>
    <row r="19" spans="1:5" ht="61.8" customHeight="1" x14ac:dyDescent="0.25">
      <c r="A19" s="6" t="s">
        <v>15</v>
      </c>
      <c r="B19" s="7" t="s">
        <v>16</v>
      </c>
      <c r="C19" s="10">
        <f t="shared" si="1"/>
        <v>47.26</v>
      </c>
      <c r="D19" s="10">
        <f t="shared" si="1"/>
        <v>48</v>
      </c>
      <c r="E19" s="10">
        <f t="shared" si="1"/>
        <v>48</v>
      </c>
    </row>
    <row r="20" spans="1:5" ht="50.4" customHeight="1" x14ac:dyDescent="0.25">
      <c r="A20" s="8" t="s">
        <v>15</v>
      </c>
      <c r="B20" s="9" t="s">
        <v>16</v>
      </c>
      <c r="C20" s="11">
        <v>47.26</v>
      </c>
      <c r="D20" s="11">
        <v>48</v>
      </c>
      <c r="E20" s="11">
        <v>48</v>
      </c>
    </row>
    <row r="21" spans="1:5" x14ac:dyDescent="0.25">
      <c r="A21" s="6" t="s">
        <v>17</v>
      </c>
      <c r="B21" s="7" t="s">
        <v>18</v>
      </c>
      <c r="C21" s="10">
        <f t="shared" ref="C21:E22" si="2">C22</f>
        <v>15</v>
      </c>
      <c r="D21" s="10">
        <f t="shared" si="2"/>
        <v>15</v>
      </c>
      <c r="E21" s="10">
        <f t="shared" si="2"/>
        <v>15</v>
      </c>
    </row>
    <row r="22" spans="1:5" x14ac:dyDescent="0.25">
      <c r="A22" s="6" t="s">
        <v>19</v>
      </c>
      <c r="B22" s="7" t="s">
        <v>20</v>
      </c>
      <c r="C22" s="10">
        <f t="shared" si="2"/>
        <v>15</v>
      </c>
      <c r="D22" s="10">
        <f t="shared" si="2"/>
        <v>15</v>
      </c>
      <c r="E22" s="10">
        <f t="shared" si="2"/>
        <v>15</v>
      </c>
    </row>
    <row r="23" spans="1:5" x14ac:dyDescent="0.25">
      <c r="A23" s="6" t="s">
        <v>21</v>
      </c>
      <c r="B23" s="7" t="s">
        <v>20</v>
      </c>
      <c r="C23" s="10">
        <f>C24</f>
        <v>15</v>
      </c>
      <c r="D23" s="10">
        <f t="shared" ref="D23:E23" si="3">D24</f>
        <v>15</v>
      </c>
      <c r="E23" s="10">
        <f t="shared" si="3"/>
        <v>15</v>
      </c>
    </row>
    <row r="24" spans="1:5" ht="15.6" customHeight="1" x14ac:dyDescent="0.25">
      <c r="A24" s="8" t="s">
        <v>21</v>
      </c>
      <c r="B24" s="16" t="s">
        <v>99</v>
      </c>
      <c r="C24" s="11">
        <v>15</v>
      </c>
      <c r="D24" s="11">
        <v>15</v>
      </c>
      <c r="E24" s="11">
        <v>15</v>
      </c>
    </row>
    <row r="25" spans="1:5" x14ac:dyDescent="0.25">
      <c r="A25" s="6" t="s">
        <v>22</v>
      </c>
      <c r="B25" s="7" t="s">
        <v>23</v>
      </c>
      <c r="C25" s="10">
        <f>C26+C29</f>
        <v>10</v>
      </c>
      <c r="D25" s="10">
        <f t="shared" ref="D25:E25" si="4">D26+D29</f>
        <v>11</v>
      </c>
      <c r="E25" s="10">
        <f t="shared" si="4"/>
        <v>11</v>
      </c>
    </row>
    <row r="26" spans="1:5" x14ac:dyDescent="0.25">
      <c r="A26" s="6" t="s">
        <v>24</v>
      </c>
      <c r="B26" s="7" t="s">
        <v>25</v>
      </c>
      <c r="C26" s="10">
        <f t="shared" ref="C26:E27" si="5">C27</f>
        <v>8</v>
      </c>
      <c r="D26" s="10">
        <f t="shared" si="5"/>
        <v>8</v>
      </c>
      <c r="E26" s="10">
        <f t="shared" si="5"/>
        <v>8</v>
      </c>
    </row>
    <row r="27" spans="1:5" ht="36.6" customHeight="1" x14ac:dyDescent="0.25">
      <c r="A27" s="6" t="s">
        <v>26</v>
      </c>
      <c r="B27" s="7" t="s">
        <v>27</v>
      </c>
      <c r="C27" s="10">
        <f t="shared" si="5"/>
        <v>8</v>
      </c>
      <c r="D27" s="10">
        <f t="shared" si="5"/>
        <v>8</v>
      </c>
      <c r="E27" s="10">
        <f t="shared" si="5"/>
        <v>8</v>
      </c>
    </row>
    <row r="28" spans="1:5" ht="37.799999999999997" customHeight="1" x14ac:dyDescent="0.25">
      <c r="A28" s="8" t="s">
        <v>26</v>
      </c>
      <c r="B28" s="9" t="s">
        <v>27</v>
      </c>
      <c r="C28" s="11">
        <v>8</v>
      </c>
      <c r="D28" s="11">
        <v>8</v>
      </c>
      <c r="E28" s="11">
        <v>8</v>
      </c>
    </row>
    <row r="29" spans="1:5" x14ac:dyDescent="0.25">
      <c r="A29" s="6" t="s">
        <v>28</v>
      </c>
      <c r="B29" s="7" t="s">
        <v>29</v>
      </c>
      <c r="C29" s="10">
        <f>C30+C32</f>
        <v>2</v>
      </c>
      <c r="D29" s="10">
        <f>D30+D32</f>
        <v>3</v>
      </c>
      <c r="E29" s="10">
        <f>E30+E32</f>
        <v>3</v>
      </c>
    </row>
    <row r="30" spans="1:5" x14ac:dyDescent="0.25">
      <c r="A30" s="6" t="s">
        <v>30</v>
      </c>
      <c r="B30" s="7" t="s">
        <v>31</v>
      </c>
      <c r="C30" s="10">
        <f>C31</f>
        <v>0</v>
      </c>
      <c r="D30" s="10">
        <f>D31</f>
        <v>0</v>
      </c>
      <c r="E30" s="10">
        <f>E31</f>
        <v>0</v>
      </c>
    </row>
    <row r="31" spans="1:5" ht="27" customHeight="1" x14ac:dyDescent="0.25">
      <c r="A31" s="8" t="s">
        <v>32</v>
      </c>
      <c r="B31" s="9" t="s">
        <v>33</v>
      </c>
      <c r="C31" s="11">
        <v>0</v>
      </c>
      <c r="D31" s="11">
        <v>0</v>
      </c>
      <c r="E31" s="11">
        <v>0</v>
      </c>
    </row>
    <row r="32" spans="1:5" x14ac:dyDescent="0.25">
      <c r="A32" s="6" t="s">
        <v>34</v>
      </c>
      <c r="B32" s="7" t="s">
        <v>35</v>
      </c>
      <c r="C32" s="10">
        <f>C33</f>
        <v>2</v>
      </c>
      <c r="D32" s="10">
        <f>D33</f>
        <v>3</v>
      </c>
      <c r="E32" s="10">
        <f>E33</f>
        <v>3</v>
      </c>
    </row>
    <row r="33" spans="1:7" ht="26.4" customHeight="1" x14ac:dyDescent="0.25">
      <c r="A33" s="8" t="s">
        <v>36</v>
      </c>
      <c r="B33" s="9" t="s">
        <v>37</v>
      </c>
      <c r="C33" s="11">
        <v>2</v>
      </c>
      <c r="D33" s="11">
        <v>3</v>
      </c>
      <c r="E33" s="11">
        <v>3</v>
      </c>
    </row>
    <row r="34" spans="1:7" x14ac:dyDescent="0.25">
      <c r="A34" s="6" t="s">
        <v>38</v>
      </c>
      <c r="B34" s="7" t="s">
        <v>39</v>
      </c>
      <c r="C34" s="10">
        <f t="shared" ref="C34:E36" si="6">C35</f>
        <v>0.1</v>
      </c>
      <c r="D34" s="10">
        <f t="shared" si="6"/>
        <v>0.1</v>
      </c>
      <c r="E34" s="10">
        <f t="shared" si="6"/>
        <v>0.1</v>
      </c>
    </row>
    <row r="35" spans="1:7" ht="34.200000000000003" customHeight="1" x14ac:dyDescent="0.25">
      <c r="A35" s="6" t="s">
        <v>40</v>
      </c>
      <c r="B35" s="7" t="s">
        <v>41</v>
      </c>
      <c r="C35" s="10">
        <f t="shared" si="6"/>
        <v>0.1</v>
      </c>
      <c r="D35" s="10">
        <f t="shared" si="6"/>
        <v>0.1</v>
      </c>
      <c r="E35" s="10">
        <f t="shared" si="6"/>
        <v>0.1</v>
      </c>
    </row>
    <row r="36" spans="1:7" ht="48" customHeight="1" x14ac:dyDescent="0.25">
      <c r="A36" s="6" t="s">
        <v>42</v>
      </c>
      <c r="B36" s="7" t="s">
        <v>43</v>
      </c>
      <c r="C36" s="10">
        <f t="shared" si="6"/>
        <v>0.1</v>
      </c>
      <c r="D36" s="10">
        <f t="shared" si="6"/>
        <v>0.1</v>
      </c>
      <c r="E36" s="10">
        <f t="shared" si="6"/>
        <v>0.1</v>
      </c>
    </row>
    <row r="37" spans="1:7" ht="52.2" customHeight="1" x14ac:dyDescent="0.25">
      <c r="A37" s="8" t="s">
        <v>44</v>
      </c>
      <c r="B37" s="9" t="s">
        <v>45</v>
      </c>
      <c r="C37" s="11">
        <v>0.1</v>
      </c>
      <c r="D37" s="11">
        <v>0.1</v>
      </c>
      <c r="E37" s="11">
        <v>0.1</v>
      </c>
    </row>
    <row r="38" spans="1:7" ht="36.6" customHeight="1" x14ac:dyDescent="0.25">
      <c r="A38" s="6" t="s">
        <v>46</v>
      </c>
      <c r="B38" s="7" t="s">
        <v>47</v>
      </c>
      <c r="C38" s="10">
        <f t="shared" ref="C38:E40" si="7">C39</f>
        <v>5.6</v>
      </c>
      <c r="D38" s="10">
        <f t="shared" si="7"/>
        <v>5</v>
      </c>
      <c r="E38" s="10">
        <f t="shared" si="7"/>
        <v>5</v>
      </c>
    </row>
    <row r="39" spans="1:7" ht="60.6" customHeight="1" x14ac:dyDescent="0.25">
      <c r="A39" s="6" t="s">
        <v>48</v>
      </c>
      <c r="B39" s="7" t="s">
        <v>49</v>
      </c>
      <c r="C39" s="10">
        <f t="shared" si="7"/>
        <v>5.6</v>
      </c>
      <c r="D39" s="10">
        <f t="shared" si="7"/>
        <v>5</v>
      </c>
      <c r="E39" s="10">
        <f t="shared" si="7"/>
        <v>5</v>
      </c>
    </row>
    <row r="40" spans="1:7" ht="62.4" customHeight="1" x14ac:dyDescent="0.25">
      <c r="A40" s="6" t="s">
        <v>50</v>
      </c>
      <c r="B40" s="7" t="s">
        <v>51</v>
      </c>
      <c r="C40" s="10">
        <f t="shared" si="7"/>
        <v>5.6</v>
      </c>
      <c r="D40" s="10">
        <f t="shared" si="7"/>
        <v>5</v>
      </c>
      <c r="E40" s="10">
        <f t="shared" si="7"/>
        <v>5</v>
      </c>
    </row>
    <row r="41" spans="1:7" ht="49.8" customHeight="1" x14ac:dyDescent="0.25">
      <c r="A41" s="8" t="s">
        <v>52</v>
      </c>
      <c r="B41" s="9" t="s">
        <v>53</v>
      </c>
      <c r="C41" s="11">
        <v>5.6</v>
      </c>
      <c r="D41" s="11">
        <v>5</v>
      </c>
      <c r="E41" s="11">
        <v>5</v>
      </c>
    </row>
    <row r="42" spans="1:7" x14ac:dyDescent="0.25">
      <c r="A42" s="6" t="s">
        <v>54</v>
      </c>
      <c r="B42" s="7" t="s">
        <v>55</v>
      </c>
      <c r="C42" s="10">
        <f t="shared" ref="C42:E44" si="8">C43</f>
        <v>20</v>
      </c>
      <c r="D42" s="10">
        <f t="shared" si="8"/>
        <v>10</v>
      </c>
      <c r="E42" s="10">
        <f t="shared" si="8"/>
        <v>10</v>
      </c>
    </row>
    <row r="43" spans="1:7" x14ac:dyDescent="0.25">
      <c r="A43" s="6" t="s">
        <v>56</v>
      </c>
      <c r="B43" s="7" t="s">
        <v>57</v>
      </c>
      <c r="C43" s="10">
        <f t="shared" si="8"/>
        <v>20</v>
      </c>
      <c r="D43" s="10">
        <f t="shared" si="8"/>
        <v>10</v>
      </c>
      <c r="E43" s="10">
        <f t="shared" si="8"/>
        <v>10</v>
      </c>
    </row>
    <row r="44" spans="1:7" ht="15" customHeight="1" x14ac:dyDescent="0.25">
      <c r="A44" s="6" t="s">
        <v>58</v>
      </c>
      <c r="B44" s="7" t="s">
        <v>59</v>
      </c>
      <c r="C44" s="10">
        <f t="shared" si="8"/>
        <v>20</v>
      </c>
      <c r="D44" s="10">
        <f t="shared" si="8"/>
        <v>10</v>
      </c>
      <c r="E44" s="10">
        <f t="shared" si="8"/>
        <v>10</v>
      </c>
    </row>
    <row r="45" spans="1:7" ht="14.4" customHeight="1" x14ac:dyDescent="0.25">
      <c r="A45" s="8" t="s">
        <v>58</v>
      </c>
      <c r="B45" s="9" t="s">
        <v>100</v>
      </c>
      <c r="C45" s="11">
        <v>20</v>
      </c>
      <c r="D45" s="11">
        <v>10</v>
      </c>
      <c r="E45" s="11">
        <v>10</v>
      </c>
    </row>
    <row r="46" spans="1:7" x14ac:dyDescent="0.25">
      <c r="A46" s="22" t="s">
        <v>60</v>
      </c>
      <c r="B46" s="23" t="s">
        <v>61</v>
      </c>
      <c r="C46" s="24">
        <f>5467.764+1198+3-115.4-2200+53.372</f>
        <v>4406.7360000000008</v>
      </c>
      <c r="D46" s="10">
        <v>3343.884</v>
      </c>
      <c r="E46" s="10">
        <v>2350.7060000000001</v>
      </c>
    </row>
    <row r="47" spans="1:7" ht="22.8" x14ac:dyDescent="0.25">
      <c r="A47" s="22" t="s">
        <v>62</v>
      </c>
      <c r="B47" s="23" t="s">
        <v>63</v>
      </c>
      <c r="C47" s="24">
        <f>C48+C52+C55+C60+C65</f>
        <v>4406.7359999999999</v>
      </c>
      <c r="D47" s="10">
        <v>3343.884</v>
      </c>
      <c r="E47" s="10">
        <v>2350.7060000000001</v>
      </c>
      <c r="F47" s="50" t="s">
        <v>119</v>
      </c>
      <c r="G47" s="51"/>
    </row>
    <row r="48" spans="1:7" x14ac:dyDescent="0.25">
      <c r="A48" s="6" t="s">
        <v>64</v>
      </c>
      <c r="B48" s="7" t="s">
        <v>65</v>
      </c>
      <c r="C48" s="10">
        <f>C49</f>
        <v>122.53999999999999</v>
      </c>
      <c r="D48" s="10">
        <f>D49</f>
        <v>77.815999999999988</v>
      </c>
      <c r="E48" s="10">
        <f>E49</f>
        <v>72.858000000000004</v>
      </c>
    </row>
    <row r="49" spans="1:10" ht="34.200000000000003" x14ac:dyDescent="0.25">
      <c r="A49" s="6" t="s">
        <v>66</v>
      </c>
      <c r="B49" s="7" t="s">
        <v>67</v>
      </c>
      <c r="C49" s="10">
        <f>C50+C51</f>
        <v>122.53999999999999</v>
      </c>
      <c r="D49" s="10">
        <f>D50+D51</f>
        <v>77.815999999999988</v>
      </c>
      <c r="E49" s="10">
        <f>E50+E51</f>
        <v>72.858000000000004</v>
      </c>
      <c r="H49" s="15"/>
      <c r="I49" s="15"/>
      <c r="J49" s="15"/>
    </row>
    <row r="50" spans="1:10" ht="24" x14ac:dyDescent="0.25">
      <c r="A50" s="8" t="s">
        <v>68</v>
      </c>
      <c r="B50" s="9" t="s">
        <v>69</v>
      </c>
      <c r="C50" s="11">
        <v>6.1</v>
      </c>
      <c r="D50" s="11">
        <v>5.6</v>
      </c>
      <c r="E50" s="11">
        <v>5.3</v>
      </c>
    </row>
    <row r="51" spans="1:10" ht="24" x14ac:dyDescent="0.25">
      <c r="A51" s="8" t="s">
        <v>68</v>
      </c>
      <c r="B51" s="9" t="s">
        <v>69</v>
      </c>
      <c r="C51" s="11">
        <v>116.44</v>
      </c>
      <c r="D51" s="11">
        <v>72.215999999999994</v>
      </c>
      <c r="E51" s="11">
        <v>67.558000000000007</v>
      </c>
    </row>
    <row r="52" spans="1:10" ht="22.8" x14ac:dyDescent="0.25">
      <c r="A52" s="22" t="s">
        <v>70</v>
      </c>
      <c r="B52" s="23" t="s">
        <v>71</v>
      </c>
      <c r="C52" s="24">
        <f>C53</f>
        <v>1198</v>
      </c>
      <c r="D52" s="10">
        <v>0</v>
      </c>
      <c r="E52" s="10">
        <v>0</v>
      </c>
    </row>
    <row r="53" spans="1:10" x14ac:dyDescent="0.25">
      <c r="A53" s="22" t="s">
        <v>72</v>
      </c>
      <c r="B53" s="23" t="s">
        <v>73</v>
      </c>
      <c r="C53" s="24">
        <f>C54</f>
        <v>1198</v>
      </c>
      <c r="D53" s="10">
        <v>0</v>
      </c>
      <c r="E53" s="10">
        <v>0</v>
      </c>
    </row>
    <row r="54" spans="1:10" ht="16.8" customHeight="1" x14ac:dyDescent="0.25">
      <c r="A54" s="19" t="s">
        <v>74</v>
      </c>
      <c r="B54" s="20" t="s">
        <v>75</v>
      </c>
      <c r="C54" s="21">
        <f>598+600</f>
        <v>1198</v>
      </c>
      <c r="D54" s="11">
        <v>0</v>
      </c>
      <c r="E54" s="11">
        <v>0</v>
      </c>
      <c r="F54" s="36" t="s">
        <v>115</v>
      </c>
    </row>
    <row r="55" spans="1:10" ht="15" customHeight="1" x14ac:dyDescent="0.25">
      <c r="A55" s="6" t="s">
        <v>76</v>
      </c>
      <c r="B55" s="7" t="s">
        <v>77</v>
      </c>
      <c r="C55" s="10">
        <f>C56+C58</f>
        <v>200.25899999999999</v>
      </c>
      <c r="D55" s="10">
        <v>208.601</v>
      </c>
      <c r="E55" s="10">
        <v>215.423</v>
      </c>
      <c r="H55" s="15"/>
      <c r="I55" s="15"/>
      <c r="J55" s="15"/>
    </row>
    <row r="56" spans="1:10" ht="27.6" customHeight="1" x14ac:dyDescent="0.25">
      <c r="A56" s="6" t="s">
        <v>78</v>
      </c>
      <c r="B56" s="7" t="s">
        <v>79</v>
      </c>
      <c r="C56" s="10">
        <f>C57</f>
        <v>26.206</v>
      </c>
      <c r="D56" s="10">
        <f>D57</f>
        <v>26.206</v>
      </c>
      <c r="E56" s="10">
        <f>E57</f>
        <v>26.206</v>
      </c>
    </row>
    <row r="57" spans="1:10" ht="28.8" customHeight="1" x14ac:dyDescent="0.25">
      <c r="A57" s="8" t="s">
        <v>80</v>
      </c>
      <c r="B57" s="9" t="s">
        <v>81</v>
      </c>
      <c r="C57" s="11">
        <v>26.206</v>
      </c>
      <c r="D57" s="11">
        <v>26.206</v>
      </c>
      <c r="E57" s="11">
        <v>26.206</v>
      </c>
    </row>
    <row r="58" spans="1:10" ht="37.799999999999997" customHeight="1" x14ac:dyDescent="0.25">
      <c r="A58" s="6" t="s">
        <v>82</v>
      </c>
      <c r="B58" s="7" t="s">
        <v>83</v>
      </c>
      <c r="C58" s="10">
        <f>C59</f>
        <v>174.053</v>
      </c>
      <c r="D58" s="10">
        <v>182.39500000000001</v>
      </c>
      <c r="E58" s="10">
        <v>189.21700000000001</v>
      </c>
    </row>
    <row r="59" spans="1:10" ht="39" customHeight="1" x14ac:dyDescent="0.25">
      <c r="A59" s="8" t="s">
        <v>84</v>
      </c>
      <c r="B59" s="9" t="s">
        <v>85</v>
      </c>
      <c r="C59" s="11">
        <v>174.053</v>
      </c>
      <c r="D59" s="11">
        <v>182.39500000000001</v>
      </c>
      <c r="E59" s="11">
        <v>189.21700000000001</v>
      </c>
    </row>
    <row r="60" spans="1:10" x14ac:dyDescent="0.25">
      <c r="A60" s="6" t="s">
        <v>86</v>
      </c>
      <c r="B60" s="7" t="s">
        <v>87</v>
      </c>
      <c r="C60" s="10">
        <f>C61+C63</f>
        <v>2882.9369999999999</v>
      </c>
      <c r="D60" s="10">
        <v>3057.4670000000001</v>
      </c>
      <c r="E60" s="10">
        <v>2062.4250000000002</v>
      </c>
    </row>
    <row r="61" spans="1:10" ht="51" customHeight="1" x14ac:dyDescent="0.25">
      <c r="A61" s="6" t="s">
        <v>88</v>
      </c>
      <c r="B61" s="7" t="s">
        <v>89</v>
      </c>
      <c r="C61" s="10">
        <f>C62</f>
        <v>371.41300000000001</v>
      </c>
      <c r="D61" s="10">
        <v>1</v>
      </c>
      <c r="E61" s="10">
        <v>1</v>
      </c>
    </row>
    <row r="62" spans="1:10" ht="48.6" customHeight="1" x14ac:dyDescent="0.25">
      <c r="A62" s="19" t="s">
        <v>90</v>
      </c>
      <c r="B62" s="20" t="s">
        <v>91</v>
      </c>
      <c r="C62" s="21">
        <f>371.237+0.176</f>
        <v>371.41300000000001</v>
      </c>
      <c r="D62" s="11">
        <v>1</v>
      </c>
      <c r="E62" s="11">
        <v>1</v>
      </c>
      <c r="G62" s="18" t="s">
        <v>117</v>
      </c>
    </row>
    <row r="63" spans="1:10" x14ac:dyDescent="0.25">
      <c r="A63" s="6" t="s">
        <v>92</v>
      </c>
      <c r="B63" s="7" t="s">
        <v>93</v>
      </c>
      <c r="C63" s="10">
        <f>C64</f>
        <v>2511.5239999999999</v>
      </c>
      <c r="D63" s="10">
        <v>3056.4670000000001</v>
      </c>
      <c r="E63" s="10">
        <v>2061.4250000000002</v>
      </c>
    </row>
    <row r="64" spans="1:10" ht="25.2" customHeight="1" x14ac:dyDescent="0.25">
      <c r="A64" s="19" t="s">
        <v>94</v>
      </c>
      <c r="B64" s="20" t="s">
        <v>95</v>
      </c>
      <c r="C64" s="21">
        <f>4773.728-115.4-0.176-2200+53.372</f>
        <v>2511.5239999999999</v>
      </c>
      <c r="D64" s="11">
        <v>3056.4670000000001</v>
      </c>
      <c r="E64" s="11">
        <v>2061.4250000000002</v>
      </c>
      <c r="F64" s="36" t="s">
        <v>114</v>
      </c>
      <c r="G64" s="34" t="s">
        <v>118</v>
      </c>
    </row>
    <row r="65" spans="1:11" s="28" customFormat="1" ht="15" customHeight="1" x14ac:dyDescent="0.25">
      <c r="A65" s="39" t="s">
        <v>105</v>
      </c>
      <c r="B65" s="40" t="s">
        <v>106</v>
      </c>
      <c r="C65" s="41">
        <f>C66</f>
        <v>3</v>
      </c>
      <c r="D65" s="41">
        <v>0</v>
      </c>
      <c r="E65" s="41">
        <v>0</v>
      </c>
      <c r="F65" s="26"/>
      <c r="G65" s="18"/>
      <c r="H65" s="27"/>
      <c r="K65" s="25"/>
    </row>
    <row r="66" spans="1:11" s="28" customFormat="1" ht="13.8" customHeight="1" x14ac:dyDescent="0.25">
      <c r="A66" s="39" t="s">
        <v>107</v>
      </c>
      <c r="B66" s="40" t="s">
        <v>108</v>
      </c>
      <c r="C66" s="41">
        <f>C67</f>
        <v>3</v>
      </c>
      <c r="D66" s="41">
        <v>0</v>
      </c>
      <c r="E66" s="41">
        <v>0</v>
      </c>
      <c r="F66" s="26"/>
      <c r="G66" s="18"/>
      <c r="H66" s="27"/>
      <c r="K66" s="25"/>
    </row>
    <row r="67" spans="1:11" s="29" customFormat="1" ht="35.4" customHeight="1" x14ac:dyDescent="0.25">
      <c r="A67" s="39" t="s">
        <v>109</v>
      </c>
      <c r="B67" s="40" t="s">
        <v>110</v>
      </c>
      <c r="C67" s="41">
        <f>C68</f>
        <v>3</v>
      </c>
      <c r="D67" s="41">
        <v>0</v>
      </c>
      <c r="E67" s="41">
        <v>0</v>
      </c>
      <c r="F67" s="37" t="s">
        <v>111</v>
      </c>
      <c r="G67" s="32"/>
      <c r="H67" s="27"/>
      <c r="K67" s="30"/>
    </row>
    <row r="68" spans="1:11" s="29" customFormat="1" ht="25.2" customHeight="1" x14ac:dyDescent="0.25">
      <c r="A68" s="42" t="s">
        <v>109</v>
      </c>
      <c r="B68" s="43" t="s">
        <v>110</v>
      </c>
      <c r="C68" s="44">
        <v>3</v>
      </c>
      <c r="D68" s="44">
        <v>0</v>
      </c>
      <c r="E68" s="44">
        <v>0</v>
      </c>
      <c r="F68" s="31" t="s">
        <v>112</v>
      </c>
      <c r="G68" s="32"/>
      <c r="H68" s="27"/>
      <c r="K68" s="30"/>
    </row>
    <row r="69" spans="1:11" x14ac:dyDescent="0.2">
      <c r="A69" s="52" t="s">
        <v>96</v>
      </c>
      <c r="B69" s="52"/>
      <c r="C69" s="24">
        <f>C16+C46</f>
        <v>4504.6960000000008</v>
      </c>
      <c r="D69" s="10">
        <v>3432.9839999999999</v>
      </c>
      <c r="E69" s="10">
        <v>2439.806</v>
      </c>
      <c r="F69" s="36" t="s">
        <v>113</v>
      </c>
    </row>
    <row r="71" spans="1:11" x14ac:dyDescent="0.25">
      <c r="C71" s="33"/>
    </row>
  </sheetData>
  <mergeCells count="17">
    <mergeCell ref="F47:G47"/>
    <mergeCell ref="A69:B69"/>
    <mergeCell ref="B12:E12"/>
    <mergeCell ref="A13:E13"/>
    <mergeCell ref="A14:A15"/>
    <mergeCell ref="B14:B15"/>
    <mergeCell ref="C14:E14"/>
    <mergeCell ref="B7:E7"/>
    <mergeCell ref="B8:E8"/>
    <mergeCell ref="B9:E9"/>
    <mergeCell ref="B10:E10"/>
    <mergeCell ref="B11:E11"/>
    <mergeCell ref="B5:E5"/>
    <mergeCell ref="B4:E4"/>
    <mergeCell ref="B3:E3"/>
    <mergeCell ref="B1:E1"/>
    <mergeCell ref="B2:E2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2023-07-05T12:55:26Z</dcterms:modified>
</cp:coreProperties>
</file>